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4" i="1" l="1"/>
  <c r="J11" i="1" l="1"/>
  <c r="J12" i="1"/>
  <c r="J13" i="1"/>
  <c r="J15" i="1"/>
  <c r="J16" i="1"/>
  <c r="J17" i="1"/>
  <c r="J18" i="1"/>
  <c r="J19" i="1"/>
  <c r="J20" i="1"/>
  <c r="J21" i="1"/>
  <c r="J22" i="1"/>
  <c r="J23" i="1"/>
  <c r="J24" i="1"/>
  <c r="J10" i="1"/>
  <c r="J25" i="1" s="1"/>
  <c r="K25" i="1" s="1"/>
</calcChain>
</file>

<file path=xl/sharedStrings.xml><?xml version="1.0" encoding="utf-8"?>
<sst xmlns="http://schemas.openxmlformats.org/spreadsheetml/2006/main" count="63" uniqueCount="53">
  <si>
    <t>муниципальной программы «Возмещение затрат за услуги</t>
  </si>
  <si>
    <t xml:space="preserve"> жилищно-коммунального хозяйства города Прокопьевска»</t>
  </si>
  <si>
    <t>Наименование муниципальной программы, подпрограммы,  мероприятия</t>
  </si>
  <si>
    <t>Наименование целевого показателя (индикатора)</t>
  </si>
  <si>
    <t>Ед. изм.</t>
  </si>
  <si>
    <t>Значение целевого показателя (индикатора)</t>
  </si>
  <si>
    <t xml:space="preserve">Обоснование отклонений фактически достигнутых значений целевых показателей (индикаторов) за отчетный период        по сравнению с плановыми                   </t>
  </si>
  <si>
    <t xml:space="preserve">Муниципальная программа «Возмещение затрат за услуги </t>
  </si>
  <si>
    <t>1.</t>
  </si>
  <si>
    <t>содержание и ремонт ветхого жилищного фонда</t>
  </si>
  <si>
    <t>тыс.м2</t>
  </si>
  <si>
    <t>вывоз ТБО от ветхого жилого фонда</t>
  </si>
  <si>
    <t>вывоз несанкционированных свалок</t>
  </si>
  <si>
    <t>вывоз негабаритного мусора</t>
  </si>
  <si>
    <t>ремонт и содержание выгребных ям в ветхом жилищном фонде</t>
  </si>
  <si>
    <t>шт.</t>
  </si>
  <si>
    <t>ремонт и содержание уличных туалетов в ветхом жилищном фонде</t>
  </si>
  <si>
    <t>2.</t>
  </si>
  <si>
    <t>%</t>
  </si>
  <si>
    <t>3.</t>
  </si>
  <si>
    <t>ремонт и содержание внутриквартальных инженерных сетей</t>
  </si>
  <si>
    <t>км</t>
  </si>
  <si>
    <r>
      <t xml:space="preserve">снижение потерь </t>
    </r>
    <r>
      <rPr>
        <sz val="11"/>
        <color theme="1"/>
        <rFont val="Times New Roman"/>
        <family val="1"/>
        <charset val="204"/>
      </rPr>
      <t>воды при ее передаче в общем объеме переданной воды</t>
    </r>
  </si>
  <si>
    <t>4.</t>
  </si>
  <si>
    <t>ремонт и содержание локальных очистных сооружений</t>
  </si>
  <si>
    <t>ед.</t>
  </si>
  <si>
    <t>5.</t>
  </si>
  <si>
    <t>Подпрограмма "Специализированный жилой фонд"</t>
  </si>
  <si>
    <t>предоставление жилищных услуг гражданам, достигшим 90-летнего возраста и более</t>
  </si>
  <si>
    <t>чел.</t>
  </si>
  <si>
    <t xml:space="preserve">Отчет о достижении значений целевых показателей (индикаторов) </t>
  </si>
  <si>
    <t>Снос аварийного жилья</t>
  </si>
  <si>
    <t>Подпрограмма "Ветхое жилье"</t>
  </si>
  <si>
    <t>Подпрограмма «Внутриквартальные инженерные сети»</t>
  </si>
  <si>
    <t>Подпрограмма «Локальные очистные сооружения»</t>
  </si>
  <si>
    <t>тыс.м3/ год</t>
  </si>
  <si>
    <t xml:space="preserve">сбор квартирной платы на содержание и ремонт общего имущества </t>
  </si>
  <si>
    <t>Факт за 2018 год</t>
  </si>
  <si>
    <r>
      <t xml:space="preserve">             </t>
    </r>
    <r>
      <rPr>
        <sz val="12"/>
        <color theme="1"/>
        <rFont val="Times New Roman"/>
        <family val="1"/>
        <charset val="204"/>
      </rPr>
      <t>N п/п</t>
    </r>
  </si>
  <si>
    <t>Подпрограмма «Многоквартирные дома коммуналь- ного заселения»</t>
  </si>
  <si>
    <t>Директор муниципальной программы:</t>
  </si>
  <si>
    <t>Исполнитель:</t>
  </si>
  <si>
    <t>Начальник отдела экономики, прогнозирования и доходов</t>
  </si>
  <si>
    <t>телефон: 8 (3846) 66-80-34</t>
  </si>
  <si>
    <t>Т.В. Давыдова</t>
  </si>
  <si>
    <t>за 2019 год</t>
  </si>
  <si>
    <t>План на 2019 год</t>
  </si>
  <si>
    <t>Факт за 2019 год</t>
  </si>
  <si>
    <t>61.1</t>
  </si>
  <si>
    <t>Заместитель главы города по ЖКХ</t>
  </si>
  <si>
    <t>Е.А. Иванова</t>
  </si>
  <si>
    <t>Наличие пустующих квартир</t>
  </si>
  <si>
    <t>утилизация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</si>
</sst>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2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13" zoomScale="98" zoomScaleNormal="98" workbookViewId="0">
      <selection activeCell="G15" sqref="G15"/>
    </sheetView>
  </sheetViews>
  <sheetFormatPr defaultRowHeight="15" x14ac:dyDescent="0.25"/>
  <cols>
    <col min="1" max="1" width="5.140625" customWidth="1"/>
    <col min="2" max="2" width="21.5703125" customWidth="1"/>
    <col min="3" max="3" width="20.5703125" customWidth="1"/>
    <col min="5" max="7" width="9.42578125" customWidth="1"/>
    <col min="8" max="8" width="17.42578125" customWidth="1"/>
    <col min="10" max="11" width="0" hidden="1" customWidth="1"/>
  </cols>
  <sheetData>
    <row r="1" spans="1:10" ht="16.5" customHeight="1" x14ac:dyDescent="0.25">
      <c r="A1" s="15" t="s">
        <v>30</v>
      </c>
      <c r="B1" s="15"/>
      <c r="C1" s="15"/>
      <c r="D1" s="15"/>
      <c r="E1" s="15"/>
      <c r="F1" s="15"/>
      <c r="G1" s="15"/>
      <c r="H1" s="15"/>
    </row>
    <row r="2" spans="1:10" ht="16.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</row>
    <row r="3" spans="1:10" ht="16.5" customHeight="1" x14ac:dyDescent="0.25">
      <c r="A3" s="15" t="s">
        <v>1</v>
      </c>
      <c r="B3" s="15"/>
      <c r="C3" s="15"/>
      <c r="D3" s="15"/>
      <c r="E3" s="15"/>
      <c r="F3" s="15"/>
      <c r="G3" s="15"/>
      <c r="H3" s="15"/>
    </row>
    <row r="4" spans="1:10" ht="18.75" x14ac:dyDescent="0.25">
      <c r="A4" s="16" t="s">
        <v>45</v>
      </c>
      <c r="B4" s="16"/>
      <c r="C4" s="16"/>
      <c r="D4" s="16"/>
      <c r="E4" s="16"/>
      <c r="F4" s="16"/>
      <c r="G4" s="16"/>
      <c r="H4" s="16"/>
    </row>
    <row r="5" spans="1:10" ht="111.75" customHeight="1" x14ac:dyDescent="0.25">
      <c r="A5" s="19" t="s">
        <v>38</v>
      </c>
      <c r="B5" s="17" t="s">
        <v>2</v>
      </c>
      <c r="C5" s="17" t="s">
        <v>3</v>
      </c>
      <c r="D5" s="17" t="s">
        <v>4</v>
      </c>
      <c r="E5" s="17" t="s">
        <v>5</v>
      </c>
      <c r="F5" s="17"/>
      <c r="G5" s="17"/>
      <c r="H5" s="18" t="s">
        <v>6</v>
      </c>
    </row>
    <row r="6" spans="1:10" ht="34.5" customHeight="1" x14ac:dyDescent="0.25">
      <c r="A6" s="19"/>
      <c r="B6" s="17"/>
      <c r="C6" s="17"/>
      <c r="D6" s="17"/>
      <c r="E6" s="3" t="s">
        <v>37</v>
      </c>
      <c r="F6" s="3" t="s">
        <v>46</v>
      </c>
      <c r="G6" s="3" t="s">
        <v>47</v>
      </c>
      <c r="H6" s="18"/>
    </row>
    <row r="7" spans="1:10" ht="16.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10" ht="16.5" customHeight="1" x14ac:dyDescent="0.25">
      <c r="A8" s="17" t="s">
        <v>7</v>
      </c>
      <c r="B8" s="17"/>
      <c r="C8" s="17"/>
      <c r="D8" s="17"/>
      <c r="E8" s="17"/>
      <c r="F8" s="17"/>
      <c r="G8" s="17"/>
      <c r="H8" s="17"/>
    </row>
    <row r="9" spans="1:10" ht="16.5" customHeight="1" x14ac:dyDescent="0.25">
      <c r="A9" s="17" t="s">
        <v>1</v>
      </c>
      <c r="B9" s="17"/>
      <c r="C9" s="17"/>
      <c r="D9" s="17"/>
      <c r="E9" s="17"/>
      <c r="F9" s="17"/>
      <c r="G9" s="17"/>
      <c r="H9" s="17"/>
    </row>
    <row r="10" spans="1:10" ht="28.5" customHeight="1" x14ac:dyDescent="0.25">
      <c r="A10" s="17" t="s">
        <v>8</v>
      </c>
      <c r="B10" s="17" t="s">
        <v>32</v>
      </c>
      <c r="C10" s="4" t="s">
        <v>9</v>
      </c>
      <c r="D10" s="5" t="s">
        <v>10</v>
      </c>
      <c r="E10" s="14">
        <v>64.400000000000006</v>
      </c>
      <c r="F10" s="14">
        <v>64.400000000000006</v>
      </c>
      <c r="G10" s="14" t="s">
        <v>48</v>
      </c>
      <c r="H10" s="17" t="s">
        <v>31</v>
      </c>
      <c r="J10" s="13" t="e">
        <f>G10/F10</f>
        <v>#VALUE!</v>
      </c>
    </row>
    <row r="11" spans="1:10" ht="42.75" customHeight="1" x14ac:dyDescent="0.25">
      <c r="A11" s="17"/>
      <c r="B11" s="17"/>
      <c r="C11" s="6" t="s">
        <v>11</v>
      </c>
      <c r="D11" s="5" t="s">
        <v>35</v>
      </c>
      <c r="E11" s="14">
        <v>4.7</v>
      </c>
      <c r="F11" s="14">
        <v>0</v>
      </c>
      <c r="G11" s="14">
        <v>0</v>
      </c>
      <c r="H11" s="17"/>
      <c r="J11" s="13" t="e">
        <f t="shared" ref="J11:J24" si="0">G11/F11</f>
        <v>#DIV/0!</v>
      </c>
    </row>
    <row r="12" spans="1:10" ht="45" x14ac:dyDescent="0.25">
      <c r="A12" s="17"/>
      <c r="B12" s="17"/>
      <c r="C12" s="7" t="s">
        <v>12</v>
      </c>
      <c r="D12" s="5" t="s">
        <v>35</v>
      </c>
      <c r="E12" s="14">
        <v>2.5</v>
      </c>
      <c r="F12" s="14">
        <v>0</v>
      </c>
      <c r="G12" s="14">
        <v>0</v>
      </c>
      <c r="H12" s="17"/>
      <c r="J12" s="13" t="e">
        <f t="shared" si="0"/>
        <v>#DIV/0!</v>
      </c>
    </row>
    <row r="13" spans="1:10" ht="31.5" x14ac:dyDescent="0.25">
      <c r="A13" s="17"/>
      <c r="B13" s="17"/>
      <c r="C13" s="7" t="s">
        <v>52</v>
      </c>
      <c r="D13" s="5" t="s">
        <v>35</v>
      </c>
      <c r="E13" s="14">
        <v>10.09</v>
      </c>
      <c r="F13" s="14">
        <v>10.09</v>
      </c>
      <c r="G13" s="14">
        <v>10.09</v>
      </c>
      <c r="H13" s="17"/>
      <c r="J13" s="13">
        <f t="shared" si="0"/>
        <v>1</v>
      </c>
    </row>
    <row r="14" spans="1:10" ht="33" customHeight="1" x14ac:dyDescent="0.25">
      <c r="A14" s="17"/>
      <c r="B14" s="17"/>
      <c r="C14" s="4" t="s">
        <v>13</v>
      </c>
      <c r="D14" s="5" t="s">
        <v>35</v>
      </c>
      <c r="E14" s="14">
        <v>0</v>
      </c>
      <c r="F14" s="14">
        <v>0</v>
      </c>
      <c r="G14" s="14">
        <v>0</v>
      </c>
      <c r="H14" s="17"/>
      <c r="J14" s="13" t="e">
        <f t="shared" si="0"/>
        <v>#DIV/0!</v>
      </c>
    </row>
    <row r="15" spans="1:10" ht="29.25" customHeight="1" x14ac:dyDescent="0.25">
      <c r="A15" s="17"/>
      <c r="B15" s="17"/>
      <c r="C15" s="20" t="s">
        <v>14</v>
      </c>
      <c r="D15" s="5" t="s">
        <v>15</v>
      </c>
      <c r="E15" s="14">
        <v>102</v>
      </c>
      <c r="F15" s="14">
        <v>102</v>
      </c>
      <c r="G15" s="14">
        <v>100</v>
      </c>
      <c r="H15" s="17" t="s">
        <v>31</v>
      </c>
      <c r="J15" s="13">
        <f t="shared" si="0"/>
        <v>0.98039215686274506</v>
      </c>
    </row>
    <row r="16" spans="1:10" ht="31.5" x14ac:dyDescent="0.25">
      <c r="A16" s="17"/>
      <c r="B16" s="17"/>
      <c r="C16" s="20"/>
      <c r="D16" s="5" t="s">
        <v>35</v>
      </c>
      <c r="E16" s="14">
        <v>6.2</v>
      </c>
      <c r="F16" s="14">
        <v>6.2</v>
      </c>
      <c r="G16" s="14">
        <v>6.2</v>
      </c>
      <c r="H16" s="17"/>
      <c r="J16" s="13">
        <f t="shared" si="0"/>
        <v>1</v>
      </c>
    </row>
    <row r="17" spans="1:11" ht="30.75" customHeight="1" x14ac:dyDescent="0.25">
      <c r="A17" s="17"/>
      <c r="B17" s="17"/>
      <c r="C17" s="20" t="s">
        <v>16</v>
      </c>
      <c r="D17" s="5" t="s">
        <v>15</v>
      </c>
      <c r="E17" s="14">
        <v>137</v>
      </c>
      <c r="F17" s="14">
        <v>132</v>
      </c>
      <c r="G17" s="14">
        <v>131</v>
      </c>
      <c r="H17" s="8"/>
      <c r="J17" s="13">
        <f t="shared" si="0"/>
        <v>0.99242424242424243</v>
      </c>
    </row>
    <row r="18" spans="1:11" ht="31.5" x14ac:dyDescent="0.25">
      <c r="A18" s="17"/>
      <c r="B18" s="17"/>
      <c r="C18" s="20"/>
      <c r="D18" s="5" t="s">
        <v>35</v>
      </c>
      <c r="E18" s="14">
        <v>0.3</v>
      </c>
      <c r="F18" s="14">
        <v>0.3</v>
      </c>
      <c r="G18" s="14">
        <v>0.3</v>
      </c>
      <c r="H18" s="8"/>
      <c r="J18" s="13">
        <f t="shared" si="0"/>
        <v>1</v>
      </c>
    </row>
    <row r="19" spans="1:11" ht="79.5" customHeight="1" x14ac:dyDescent="0.25">
      <c r="A19" s="5" t="s">
        <v>17</v>
      </c>
      <c r="B19" s="5" t="s">
        <v>39</v>
      </c>
      <c r="C19" s="9" t="s">
        <v>36</v>
      </c>
      <c r="D19" s="5" t="s">
        <v>18</v>
      </c>
      <c r="E19" s="14">
        <v>80.3</v>
      </c>
      <c r="F19" s="14">
        <v>98.1</v>
      </c>
      <c r="G19" s="14">
        <v>82.4</v>
      </c>
      <c r="H19" s="5" t="s">
        <v>51</v>
      </c>
      <c r="J19" s="13">
        <f t="shared" si="0"/>
        <v>0.83995922528032629</v>
      </c>
    </row>
    <row r="20" spans="1:11" ht="49.5" customHeight="1" x14ac:dyDescent="0.25">
      <c r="A20" s="17" t="s">
        <v>19</v>
      </c>
      <c r="B20" s="17" t="s">
        <v>33</v>
      </c>
      <c r="C20" s="9" t="s">
        <v>20</v>
      </c>
      <c r="D20" s="5" t="s">
        <v>21</v>
      </c>
      <c r="E20" s="14">
        <v>41.3</v>
      </c>
      <c r="F20" s="14">
        <v>41.3</v>
      </c>
      <c r="G20" s="14">
        <v>41.3</v>
      </c>
      <c r="H20" s="5"/>
      <c r="J20" s="13">
        <f t="shared" si="0"/>
        <v>1</v>
      </c>
    </row>
    <row r="21" spans="1:11" ht="60.75" customHeight="1" x14ac:dyDescent="0.25">
      <c r="A21" s="17"/>
      <c r="B21" s="17"/>
      <c r="C21" s="9" t="s">
        <v>22</v>
      </c>
      <c r="D21" s="5" t="s">
        <v>18</v>
      </c>
      <c r="E21" s="14">
        <v>5</v>
      </c>
      <c r="F21" s="14">
        <v>5</v>
      </c>
      <c r="G21" s="14">
        <v>5</v>
      </c>
      <c r="H21" s="5"/>
      <c r="J21" s="13">
        <f t="shared" si="0"/>
        <v>1</v>
      </c>
    </row>
    <row r="22" spans="1:11" ht="36" customHeight="1" x14ac:dyDescent="0.25">
      <c r="A22" s="17" t="s">
        <v>23</v>
      </c>
      <c r="B22" s="17" t="s">
        <v>34</v>
      </c>
      <c r="C22" s="20" t="s">
        <v>24</v>
      </c>
      <c r="D22" s="5" t="s">
        <v>25</v>
      </c>
      <c r="E22" s="14">
        <v>3</v>
      </c>
      <c r="F22" s="14">
        <v>3</v>
      </c>
      <c r="G22" s="14">
        <v>3</v>
      </c>
      <c r="H22" s="5"/>
      <c r="J22" s="13">
        <f t="shared" si="0"/>
        <v>1</v>
      </c>
    </row>
    <row r="23" spans="1:11" ht="31.5" x14ac:dyDescent="0.25">
      <c r="A23" s="17"/>
      <c r="B23" s="17"/>
      <c r="C23" s="20"/>
      <c r="D23" s="5" t="s">
        <v>35</v>
      </c>
      <c r="E23" s="14">
        <v>323.60000000000002</v>
      </c>
      <c r="F23" s="14">
        <v>323.60000000000002</v>
      </c>
      <c r="G23" s="14">
        <v>323.60000000000002</v>
      </c>
      <c r="H23" s="5"/>
      <c r="J23" s="13">
        <f t="shared" si="0"/>
        <v>1</v>
      </c>
    </row>
    <row r="24" spans="1:11" ht="78" customHeight="1" x14ac:dyDescent="0.25">
      <c r="A24" s="5" t="s">
        <v>26</v>
      </c>
      <c r="B24" s="10" t="s">
        <v>27</v>
      </c>
      <c r="C24" s="9" t="s">
        <v>28</v>
      </c>
      <c r="D24" s="5" t="s">
        <v>29</v>
      </c>
      <c r="E24" s="14">
        <v>468</v>
      </c>
      <c r="F24" s="14">
        <v>501</v>
      </c>
      <c r="G24" s="14">
        <v>505</v>
      </c>
      <c r="H24" s="5"/>
      <c r="J24" s="13">
        <f t="shared" si="0"/>
        <v>1.0079840319361277</v>
      </c>
    </row>
    <row r="25" spans="1:11" ht="37.5" customHeight="1" x14ac:dyDescent="0.25">
      <c r="A25" s="1"/>
      <c r="J25" t="e">
        <f>SUM(J10:J24)</f>
        <v>#VALUE!</v>
      </c>
      <c r="K25" t="e">
        <f>J25/14</f>
        <v>#VALUE!</v>
      </c>
    </row>
    <row r="26" spans="1:11" ht="15.75" x14ac:dyDescent="0.25">
      <c r="A26" s="11" t="s">
        <v>40</v>
      </c>
    </row>
    <row r="27" spans="1:11" ht="15.75" x14ac:dyDescent="0.25">
      <c r="A27" s="11" t="s">
        <v>49</v>
      </c>
      <c r="H27" s="12" t="s">
        <v>44</v>
      </c>
    </row>
    <row r="28" spans="1:11" ht="36" customHeight="1" x14ac:dyDescent="0.25">
      <c r="A28" s="11"/>
    </row>
    <row r="29" spans="1:11" ht="15.75" x14ac:dyDescent="0.25">
      <c r="A29" s="11" t="s">
        <v>41</v>
      </c>
    </row>
    <row r="30" spans="1:11" ht="15.75" x14ac:dyDescent="0.25">
      <c r="A30" s="11" t="s">
        <v>42</v>
      </c>
      <c r="H30" s="12" t="s">
        <v>50</v>
      </c>
    </row>
    <row r="31" spans="1:11" ht="15.75" x14ac:dyDescent="0.25">
      <c r="A31" s="11" t="s">
        <v>43</v>
      </c>
    </row>
    <row r="32" spans="1:11" ht="18.75" x14ac:dyDescent="0.25">
      <c r="A32" s="1"/>
    </row>
    <row r="33" spans="1:1" ht="18.75" x14ac:dyDescent="0.25">
      <c r="A33" s="1"/>
    </row>
    <row r="34" spans="1:1" ht="18.75" x14ac:dyDescent="0.25">
      <c r="A34" s="1"/>
    </row>
    <row r="35" spans="1:1" ht="18.75" x14ac:dyDescent="0.25">
      <c r="A35" s="1"/>
    </row>
    <row r="36" spans="1:1" ht="15.75" x14ac:dyDescent="0.25">
      <c r="A36" s="2"/>
    </row>
    <row r="37" spans="1:1" ht="15.75" x14ac:dyDescent="0.25">
      <c r="A37" s="2"/>
    </row>
    <row r="38" spans="1:1" ht="18.75" x14ac:dyDescent="0.25">
      <c r="A38" s="1"/>
    </row>
  </sheetData>
  <mergeCells count="24">
    <mergeCell ref="B22:B23"/>
    <mergeCell ref="H15:H16"/>
    <mergeCell ref="A5:A6"/>
    <mergeCell ref="A22:A23"/>
    <mergeCell ref="C22:C23"/>
    <mergeCell ref="B10:B18"/>
    <mergeCell ref="H10:H11"/>
    <mergeCell ref="A20:A21"/>
    <mergeCell ref="B20:B21"/>
    <mergeCell ref="A9:H9"/>
    <mergeCell ref="A10:A18"/>
    <mergeCell ref="H12:H14"/>
    <mergeCell ref="C15:C16"/>
    <mergeCell ref="C17:C18"/>
    <mergeCell ref="A8:H8"/>
    <mergeCell ref="A1:H1"/>
    <mergeCell ref="A2:H2"/>
    <mergeCell ref="A3:H3"/>
    <mergeCell ref="A4:H4"/>
    <mergeCell ref="E5:G5"/>
    <mergeCell ref="B5:B6"/>
    <mergeCell ref="C5:C6"/>
    <mergeCell ref="D5:D6"/>
    <mergeCell ref="H5:H6"/>
  </mergeCells>
  <pageMargins left="0.9055118110236221" right="0.5118110236220472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2020-05-14T06:44:32Z</dcterms:modified>
</cp:coreProperties>
</file>